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9600" activeTab="1"/>
  </bookViews>
  <sheets>
    <sheet name="data" sheetId="1" r:id="rId1"/>
    <sheet name="Sheet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/>
  <c r="B4" s="1" a="1"/>
  <c r="B4" s="1"/>
  <c r="B3" l="1"/>
  <c r="B5" a="1"/>
  <c r="B5" s="1"/>
</calcChain>
</file>

<file path=xl/sharedStrings.xml><?xml version="1.0" encoding="utf-8"?>
<sst xmlns="http://schemas.openxmlformats.org/spreadsheetml/2006/main" count="18" uniqueCount="13">
  <si>
    <t>اذون تسليم</t>
  </si>
  <si>
    <t>التاريخ</t>
  </si>
  <si>
    <t>رقم الطلبية</t>
  </si>
  <si>
    <t>الكميات</t>
  </si>
  <si>
    <t>العميل</t>
  </si>
  <si>
    <t>فريد شوقي</t>
  </si>
  <si>
    <t>مختار ابو ليله</t>
  </si>
  <si>
    <t>اسم العميل :</t>
  </si>
  <si>
    <t>رقم الطلبية:</t>
  </si>
  <si>
    <t>الكميات :</t>
  </si>
  <si>
    <t>بداية التحميل:</t>
  </si>
  <si>
    <t>نهاية التحميل</t>
  </si>
  <si>
    <t>salim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</si>
</sst>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1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rightToLeft="1" workbookViewId="0">
      <pane ySplit="1" topLeftCell="A2" activePane="bottomLeft" state="frozen"/>
      <selection pane="bottomLeft" activeCell="C11" sqref="C11"/>
    </sheetView>
  </sheetViews>
  <sheetFormatPr defaultColWidth="9" defaultRowHeight="18.5"/>
  <cols>
    <col min="1" max="1" width="9.6328125" style="2" bestFit="1" customWidth="1"/>
    <col min="2" max="2" width="13.36328125" style="2" bestFit="1" customWidth="1"/>
    <col min="3" max="3" width="9.36328125" style="2" bestFit="1" customWidth="1"/>
    <col min="4" max="4" width="15.6328125" style="2" customWidth="1"/>
    <col min="5" max="5" width="11.36328125" style="2" bestFit="1" customWidth="1"/>
    <col min="6" max="16384" width="9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>
        <v>2201</v>
      </c>
      <c r="B2" s="4">
        <v>43041</v>
      </c>
      <c r="C2" s="3">
        <v>110</v>
      </c>
      <c r="D2" s="3">
        <v>5000</v>
      </c>
      <c r="E2" s="3" t="s">
        <v>5</v>
      </c>
    </row>
    <row r="3" spans="1:5">
      <c r="A3" s="3">
        <v>2202</v>
      </c>
      <c r="B3" s="4">
        <v>43042</v>
      </c>
      <c r="C3" s="3">
        <v>120</v>
      </c>
      <c r="D3" s="3">
        <v>2000</v>
      </c>
      <c r="E3" s="3" t="s">
        <v>6</v>
      </c>
    </row>
    <row r="4" spans="1:5">
      <c r="A4" s="3">
        <v>2203</v>
      </c>
      <c r="B4" s="4">
        <v>43043</v>
      </c>
      <c r="C4" s="3">
        <v>130</v>
      </c>
      <c r="D4" s="3">
        <v>6000</v>
      </c>
      <c r="E4" s="3" t="s">
        <v>5</v>
      </c>
    </row>
    <row r="5" spans="1:5">
      <c r="A5" s="3">
        <v>2204</v>
      </c>
      <c r="B5" s="4">
        <v>43044</v>
      </c>
      <c r="C5" s="3">
        <v>140</v>
      </c>
      <c r="D5" s="3">
        <v>10000</v>
      </c>
      <c r="E5" s="3" t="s">
        <v>12</v>
      </c>
    </row>
    <row r="6" spans="1:5">
      <c r="A6" s="3">
        <v>2205</v>
      </c>
      <c r="B6" s="4">
        <v>43045</v>
      </c>
      <c r="C6" s="3">
        <v>150</v>
      </c>
      <c r="D6" s="3">
        <v>14000</v>
      </c>
      <c r="E6" s="3" t="s">
        <v>6</v>
      </c>
    </row>
    <row r="7" spans="1:5">
      <c r="A7" s="3">
        <v>2206</v>
      </c>
      <c r="B7" s="4">
        <v>43046</v>
      </c>
      <c r="C7" s="3">
        <v>160</v>
      </c>
      <c r="D7" s="3">
        <v>18000</v>
      </c>
      <c r="E7" s="3" t="s">
        <v>5</v>
      </c>
    </row>
    <row r="8" spans="1:5">
      <c r="A8" s="3">
        <v>2207</v>
      </c>
      <c r="B8" s="4">
        <v>43047</v>
      </c>
      <c r="C8" s="3">
        <v>170</v>
      </c>
      <c r="D8" s="3">
        <v>22000</v>
      </c>
      <c r="E8" s="3" t="s">
        <v>12</v>
      </c>
    </row>
    <row r="9" spans="1:5">
      <c r="A9" s="3">
        <v>2208</v>
      </c>
      <c r="B9" s="4">
        <v>43048</v>
      </c>
      <c r="C9" s="3">
        <v>180</v>
      </c>
      <c r="D9" s="3">
        <v>26000</v>
      </c>
      <c r="E9" s="3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rightToLeft="1" tabSelected="1" workbookViewId="0">
      <pane ySplit="1" topLeftCell="A2" activePane="bottomLeft" state="frozen"/>
      <selection pane="bottomLeft" activeCell="D6" sqref="D6"/>
    </sheetView>
  </sheetViews>
  <sheetFormatPr defaultColWidth="35" defaultRowHeight="18.5"/>
  <cols>
    <col min="1" max="1" width="22.90625" style="7" customWidth="1"/>
    <col min="2" max="2" width="13.7265625" style="9" customWidth="1"/>
    <col min="3" max="3" width="2.7265625" style="7" customWidth="1"/>
    <col min="4" max="4" width="17.54296875" customWidth="1"/>
    <col min="5" max="6" width="12.08984375" customWidth="1"/>
    <col min="7" max="7" width="10.7265625" customWidth="1"/>
    <col min="8" max="8" width="26.54296875" customWidth="1"/>
    <col min="9" max="16384" width="35" style="7"/>
  </cols>
  <sheetData>
    <row r="1" spans="1:2">
      <c r="A1" s="5" t="s">
        <v>7</v>
      </c>
      <c r="B1" s="6" t="str">
        <f>IFERROR(INDEX(data!$E$2:$E$100,MATCH(Sheet2!B2,data!$C$2:$C$100,0)),"Not Found")</f>
        <v>مختار ابو ليله</v>
      </c>
    </row>
    <row r="2" spans="1:2">
      <c r="A2" s="5" t="s">
        <v>8</v>
      </c>
      <c r="B2" s="6">
        <v>120</v>
      </c>
    </row>
    <row r="3" spans="1:2">
      <c r="A3" s="5" t="s">
        <v>9</v>
      </c>
      <c r="B3" s="6">
        <f>IF(SUMPRODUCT(--(data!$E$2:$E$100=$B$1),data!$D$2:$D$100)=0,"Not Found",SUMPRODUCT(--(data!$E$2:$E$100=$B$1),data!$D$2:$D$100))</f>
        <v>16000</v>
      </c>
    </row>
    <row r="4" spans="1:2">
      <c r="A4" s="5" t="s">
        <v>10</v>
      </c>
      <c r="B4" s="8">
        <f t="array" ref="B4">IF(MIN(IF(data!$E$2:$E$100=$B$1,data!$B$2:$B$100,""))=0,"Not Found",MIN(IF(data!$E$2:$E$100=$B$1,data!$B$2:$B$100,"")))</f>
        <v>43042</v>
      </c>
    </row>
    <row r="5" spans="1:2">
      <c r="A5" s="5" t="s">
        <v>11</v>
      </c>
      <c r="B5" s="8">
        <f t="array" ref="B5">IF(MAX(IF(data!$E$2:$E$100=$B$1,data!$B$2:$B$100,""))=0,"Not Found",MAX(IF(data!$E$2:$E$100=$B$1,data!$B$2:$B$100,"")))</f>
        <v>43045</v>
      </c>
    </row>
  </sheetData>
  <conditionalFormatting sqref="B1 B3:B5">
    <cfRule type="expression" dxfId="0" priority="1">
      <formula>B$1="Not Found"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TEMAOS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sales. loacl</dc:creator>
  <cp:lastModifiedBy>Salim Hasbaya</cp:lastModifiedBy>
  <dcterms:created xsi:type="dcterms:W3CDTF">2017-12-16T07:02:16Z</dcterms:created>
  <dcterms:modified xsi:type="dcterms:W3CDTF">2017-12-16T12:28:49Z</dcterms:modified>
</cp:coreProperties>
</file>